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0\Отчет за год в Думу города\"/>
    </mc:Choice>
  </mc:AlternateContent>
  <bookViews>
    <workbookView xWindow="0" yWindow="0" windowWidth="21570" windowHeight="11115"/>
  </bookViews>
  <sheets>
    <sheet name="Муниципальные программы" sheetId="2" r:id="rId1"/>
  </sheets>
  <definedNames>
    <definedName name="_xlnm.Print_Titles" localSheetId="0">'Муниципальные программы'!$5:$7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2" l="1"/>
  <c r="G31" i="2"/>
  <c r="H30" i="2"/>
  <c r="G30" i="2"/>
  <c r="H29" i="2"/>
  <c r="G29" i="2"/>
  <c r="H28" i="2"/>
  <c r="G28" i="2"/>
  <c r="H27" i="2"/>
  <c r="G27" i="2"/>
  <c r="H26" i="2"/>
  <c r="G26" i="2"/>
  <c r="H25" i="2"/>
  <c r="G25" i="2"/>
  <c r="H24" i="2"/>
  <c r="G24" i="2"/>
  <c r="H23" i="2"/>
  <c r="G23" i="2"/>
  <c r="H22" i="2"/>
  <c r="G22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G13" i="2"/>
  <c r="H12" i="2"/>
  <c r="G12" i="2"/>
  <c r="H11" i="2"/>
  <c r="G11" i="2"/>
  <c r="H10" i="2"/>
  <c r="G10" i="2"/>
  <c r="H9" i="2"/>
  <c r="G9" i="2"/>
  <c r="H8" i="2"/>
  <c r="G8" i="2"/>
  <c r="E29" i="2"/>
  <c r="E31" i="2" s="1"/>
  <c r="F29" i="2"/>
  <c r="F31" i="2" s="1"/>
  <c r="D31" i="2"/>
  <c r="D29" i="2"/>
</calcChain>
</file>

<file path=xl/sharedStrings.xml><?xml version="1.0" encoding="utf-8"?>
<sst xmlns="http://schemas.openxmlformats.org/spreadsheetml/2006/main" count="78" uniqueCount="78">
  <si>
    <t>% исполнения</t>
  </si>
  <si>
    <t xml:space="preserve">к уточненному плану на год </t>
  </si>
  <si>
    <t xml:space="preserve">пояснения различий между первоначально утверждёнными решением о бюджете значениями и с уточнёнными значениями с учетом внесенных изменений (+; - 5% и более) </t>
  </si>
  <si>
    <t>Итого расходов по муниципальным программам программам</t>
  </si>
  <si>
    <t>Наименование</t>
  </si>
  <si>
    <t>КЦСР</t>
  </si>
  <si>
    <t xml:space="preserve">к первоначальному плану на год </t>
  </si>
  <si>
    <t>Муниципальная программа "Развитие образования в городе Пыть-Яхе"</t>
  </si>
  <si>
    <t>01 0 00 00000</t>
  </si>
  <si>
    <t>Муниципальная программа "Социальное и демографическое развитие города Пыть-Яха"</t>
  </si>
  <si>
    <t>02 0 00 00000</t>
  </si>
  <si>
    <t>Муниципальная программа "Доступная среда в городе Пыть-Яхе"</t>
  </si>
  <si>
    <t>03 0 00 00000</t>
  </si>
  <si>
    <t>Муниципальная программа "Культурное пространство города Пыть-Яха"</t>
  </si>
  <si>
    <t>04 0 00 00000</t>
  </si>
  <si>
    <t>Муниципальная программа "Развитие физической культуры и спорта в городе Пыть-Яхе"</t>
  </si>
  <si>
    <t>05 0 00 00000</t>
  </si>
  <si>
    <t>Муниципальная программа "Поддержка занятости населения в городе Пыть-Яхе"</t>
  </si>
  <si>
    <t>06 0 00 00000</t>
  </si>
  <si>
    <t>Муниципальная программа "Развитие агропромышленного комплекса в городе Пыть-Яхе"</t>
  </si>
  <si>
    <t>07 0 00 00000</t>
  </si>
  <si>
    <t>Муниципальная программа "Развитие жилищной сферы в городе Пыть-Яхе"</t>
  </si>
  <si>
    <t>08 0 00 00000</t>
  </si>
  <si>
    <t>Муниципальная программа "Жилищно-коммунальный комплекс и городская среда города Пыть-Яха"</t>
  </si>
  <si>
    <t>09 0 00 00000</t>
  </si>
  <si>
    <t>Муниципальная программа "Профилактика правонарушений в городе Пыть-Яхе"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</si>
  <si>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</si>
  <si>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</si>
  <si>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11 0 00 00000</t>
  </si>
  <si>
    <t>Муниципальная программа "Безопасность жизнедеятельности в городе Пыть-Яхе"</t>
  </si>
  <si>
    <t>12 0 00 00000</t>
  </si>
  <si>
    <t>Муниципальная программа "Экологическая безопасность города Пыть-Яха"</t>
  </si>
  <si>
    <t>13 0 00 00000</t>
  </si>
  <si>
    <t>Муниципальная программа "Развитие экономического потенциала города Пыть-Яха"</t>
  </si>
  <si>
    <t>14 0 00 00000</t>
  </si>
  <si>
    <t>Муниципальная программа "Цифровое развитие города Пыть-Яха"</t>
  </si>
  <si>
    <t>15 0 00 00000</t>
  </si>
  <si>
    <t>Муниципальная программа "Современная транспортная система города Пыть-Яха"</t>
  </si>
  <si>
    <t>16 0 00 00000</t>
  </si>
  <si>
    <t>Муниципальная программа "Управление муниципальными финансами в городе Пыть-Яхе"</t>
  </si>
  <si>
    <t>17 0 00 00000</t>
  </si>
  <si>
    <t>Муниципальная программа "Развитие гражданского общества в городе Пыть-Яхе"</t>
  </si>
  <si>
    <t>18 0 00 00000</t>
  </si>
  <si>
    <t>Муниципальная программа "Управление муниципальным имуществом города Пыть -Яха"</t>
  </si>
  <si>
    <t>19 0 00 00000</t>
  </si>
  <si>
    <t>Муниципальная программа "Развитие муниципальной службы в городе Пыть-Яхе"</t>
  </si>
  <si>
    <t>20 0 00 00000</t>
  </si>
  <si>
    <t>Муниципальная программа "Содержание городских территорий, озеленение и благоустройство в городе Пыть-Яхе"</t>
  </si>
  <si>
    <t>21 0 00 00000</t>
  </si>
  <si>
    <t>Непрограммные направления деятельности</t>
  </si>
  <si>
    <t>40 0 00 00000</t>
  </si>
  <si>
    <t>Итого</t>
  </si>
  <si>
    <t>рублей</t>
  </si>
  <si>
    <t>Высокий процент исполнения к первоначальному плану объясняется корректировкой бюджетных ассигнований на оплату труда связынных с приведением в соответствие с принятым постановлением Правительства ХМАО - Югры от 23.08.2019 N 278-п и изменением структуры заработной платы.</t>
  </si>
  <si>
    <t>Высокий процент исполнения расходов к первоначальному плану объясняется выделением средств из резервного фонда Администрации города средств на финансовое обеспечение мероприятий, связанных с профилактикой и устранением последствий распространения новой коронавирусной инфекции (COVID - 2019)</t>
  </si>
  <si>
    <t>Высокий процент исполнения к первоначальному плану объясняется увеличением бюджетных ассигнований на оплата услуг по содержанию временно незакрепленных объектов недвижимого имущества (коммунальные, жилищные услуги), на выполненные работы по текущему ремонту бесхозяйных сетей теплоснабжения, водоснабжения и водоотведения.
Низкий процент исполнения расходов к уточненному плану объясняется тем, что расходы проведены в пределах принятых бюджетных обязательств, оплата произведена в соответствии с условиями договоров за фактически предоставленные услуги по содержанию временно незакрепленных объектов недвижимого имущества (коммунальные и жилищные услуги) и выполненные работы по проведению противопожарных мероприятий, а также работ направленных на соблюдение санитарно-технических норм и правил при эксплуатации недвижимого имущества.</t>
  </si>
  <si>
    <t>Низкий процент исполнения к первоначальному плану обясняется уменьшением бюджетных ассигнований предусмотренных на финансовую поддержку проектов социально ориентированных некоммерческих организаций в связи с уменьшением количества проектов социально ориентированных некоммерческих организаций соответвующие критериям и прошедших конкурсный отбор.</t>
  </si>
  <si>
    <t>Низкий процент исполнения расходов к первоначальному плану объясняется распределением зарезервированных в составе утвержденных бюджетных ассигнований на реализацию проектов инициативного бюджетирования "Твоя инициатива-Твой бюджет", выделением средств из резервного фонда Администрации города, уменьшением объема бюджетных ассигнований на обслуживание бюджетного кредита в связи с погашением.
Низкий процент исполнения расходов к уточненному плану объясняется отсутствием обязательств по исполнению муниципальных гарантий по возможным гарантийным случаям.</t>
  </si>
  <si>
    <t>Высокий процент исполнения к первоначальному плану объясняется увеличением расходов на осуществление регулярных перевозок пассажиров и багажа по регулируемым тарифам по муниципальным маршрутам г. Пыть-Яха автомобильным транспортом, выделением бюджетных ассигнований на строительство (реконструкция) капитальный ремонт и ремонт автомобильных дорог общего пользования местного значения, в том числе на: Капитальный ремонт автомобильной дороги ул. Романа Кузоваткина в г. Пыть-Ях; Текущий ремонт автодорог ул. Дорожная, а/д "Путепровод" в г. Пыть-Ях; Ремонт ул.Магистральной. Кроме того, увеличены бюджетные ассигнования и лимиты бюджетных обязательств в связи с поступлением денежных средств в бюджет муниципального образования согласно договору пожертвования «РН-Юганскнефтегаз» поступлений  от 24.12.2020 года № 214 2020/2837Д на обеспечение безопасности дорожного движения на дорогах местного значения и обеспечение безопасных условий на маршрутах следования детей к образовательным учреждениям, в том числе замена светофорного оборудования, обустройство улично-дорожной сети пешеходными тротуарами, установкой освещения, дорожных знаков на основе флуоресцентной пленки, светофоров, иные мероприятия в соответствии с проектом организации дорожного движения г. Пыть-Яха.
Низкий процент исполнения расходов к уточненному плану объясняется  поступлением денежных средств в бюджет муниципального образования согласно договору пожертвования «РН-Юганскнефтегаз» от 24 декабря 2020 года № 214 2020/2837Д в конце отчетного периода.</t>
  </si>
  <si>
    <t>Высокий процент исполнения к первоначальному плану объясняется увеличением расходов на приобретение дополнительного модуля к ПО АС "Бюджет".</t>
  </si>
  <si>
    <t xml:space="preserve">Высокий процент исполнения к первоначальному плану объясняется увеличением межбюджетных трансфертов из вышестоящего бюджета на оказание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инфекции, вызваннгой COVID-19. </t>
  </si>
  <si>
    <t xml:space="preserve">Высокий процент исполнения к первоначальному плану объясняется увеличением бюджетных ассигнований на содержание контейнерных площадок и дезенсекцию контейнеров.
 Низкий процент исполнения расходов к уточненному плану объясняется эффективностью от проведения конкуретных процедур. </t>
  </si>
  <si>
    <t xml:space="preserve">Высокий процент исполнения к первоначальному плану объясняется увеличением бюджетных ассигнований за счет межбюджетных трансфертов и обеспечением доли софинансирования за счет местного бюджета на реализацию полномочий в области жилищных отношение, ликвидации, расселения приспособленных для проживания строений, обеспечение жильем молодых семей. </t>
  </si>
  <si>
    <t xml:space="preserve">Низкий процент исполнения расходов к первоначальному плану объясняется корректировкой средств из окружного бюджета на поддержку животноводства, переработки и реализации продукции. </t>
  </si>
  <si>
    <t>Высокий процент исполнения расходов к первоначальному плану объясняется увеличением бюджетных ассигнований и лимитов бюджетных обязательств на сумму остатков прочих безвозмездных поступлений, сложившихся на 01.01.2020 года на возведение мемориального комплекса: Монумент Славы и Вечный Огонь в 5 микрорайоне, а также  увеличением бюджетных ассигнований и лимитов бюджетных обязательств в конце отчетного периода в связи с поступлением денежных средств в бюджет муниципального образования согласно договору пожертвования «РН-Юганскнефтегаз» от 24 декабря 2020 года № 214 2020/2837Дна проведение работ по благоустройству территории Мемориального комплекса - Монумента славы и Вечного огня в 5 микрорайоне (заключительный этап), кроме того выделены средства на реализацию проектов инициативного бюджетирования определенных конкурсом по отбору проектов инициативного бюджетирования «Твоя инициатива-Твой бюджет». Низкий процент исполнения расходов к уточненному плану объясняется поступлением денежных средств в бюджет муниципального образования согласно договору пожертвования «РН-Юганскнефтегаз» от 24 декабря 2020 года от 24 декабря 2020 года № 214 2020/2837Д на проведение работ по благоустройству территории Мемориального комплекса - Монумента славы и Вечного огня в 5 микрорайоне (заключительный этап) в конце декабря, а также оплатой работ по "факту", на основании актов выполненных работ</t>
  </si>
  <si>
    <t>Первоначально утверждено Решением от 19.12.2019 № 285</t>
  </si>
  <si>
    <t>Уточненный план на 2020 год</t>
  </si>
  <si>
    <t>Исполнено за 2020 год</t>
  </si>
  <si>
    <t xml:space="preserve">Сведения о фактически произведенных расходах на реализацию муниципальных программ города Пыть-Яха за 2020 год в сравнении с первоначально утвержденными решениями о бюджете значениями и с уточненными значениями с учетом внесенных изменений </t>
  </si>
  <si>
    <t>к пояснительной записке</t>
  </si>
  <si>
    <t>Высокий процент исполнения к первоначальному плану объясняется увеличением бюджетных ассигнований на реализацию программных мероприятий в целях обеспечения общественной безопасности, защиты жизни и здоровья граждан в местах проведения массовых и публичных мероприятий.</t>
  </si>
  <si>
    <t>Высокий процент исполнения к первоначальному плану объясняется увеличением бюджетных ассигнований на реализацию федерального проекта "Чистая вода", на оказание финансовой помощи в целях предупреждения банкротства и восстановления платежеспособности муниципальных унитарных предприятий города и на финансовое обеспечение затрат юридическим лицам (за исключением муниципальных учреждений) в целях возмещения недополученных доходов при оказании жилищно-коммунальных услуг населению города Пыть-Яха, коррекотировку проекта "Реконструкция ВОС-1 2 очередь", проектоно-изыскательские работы по реконструкции сетей теплоснабжения по ул.Романа Кузоваткина", увеличением бюджетных ассигнований и лимитов бюджетных обязательств на сумму остатков прочих безвозмездных поступлений, сложившихся на 01.01.2020 года на благоустройство городских территорий.
Низкий проент исполнения расходов к уточненному плану объясняется нарушением графика выполнения работ подрядчиком по объектам "Реконструкция ВОС-1 (2 очередь) в г. Пыть-Ях" 2 этап" и "Строительство КНС в мкр. № 6 "Пионерный" в г. Пыть-Ях".</t>
  </si>
  <si>
    <t>Высокий процент исполнения расходов к первоначальному плану объясняется увеличением норматива объема расходов на денежное содержание в соответствии с пунктом 10 постановления Правительства ХМАО - Югры от 23.08.2019 № 278-п на единовременное премирование (поощрение).</t>
  </si>
  <si>
    <t>Высокий процент исполнения к первоначальному плану объясняется увеличением бюджетных ассигнований на сумму остатков прочих безвозмездных поступлений, сложившихся на 01.01.2020 года по объекту "Физкультурно-спортивный объект". 
Низкое исполнение к уточненному плану объясняется  тем, что строительство физкультурно-оздоровительного объекта перенесено из 1 микрорайона "Центральный" в 6 микрорайон "Пионерный" вдоль улицы Магистральная, в связи с тем, что на основании предписания авторского надзора, строительство объекта в 1 микрорайоне невозможно из-за проведенных геологических изысканий, в результате которых выявлены несоответствия результатов и принятых проектных решений по фундаменту здания. ПИР по физкультурно-оздоровительному объекту начнутся с 2021 года</t>
  </si>
  <si>
    <t>Низкий процент исполнения расходов к первоначальному и уточненному плану объясняется тем, что перечисление субсидий по подтвержденным фактическим расходам в соответствии с заключенными соглашениями о порядке и условиях предоставления субсидий на финансовое обеспечение выполнения муниципального задания на оказание муниципальных услуг (выполнение работ) муниципальными бюджетными и автономными учреждениями муниципального образования городской округа город Пыть-Ях, образовалась экономия по результатам конкурсных процедур на капитальный ремонт объекта "Здание МБОУ ДО "Детская школа искусств" в г.Пыть-Ях" (обеспечение доступа маломобильных групп населения, ремонт крылец, частичный ремонт кровли и фасада здания).</t>
  </si>
  <si>
    <t>Высокий процент исполнения расходов к первоначальному плану объясняется увеличением получателей мер государственной подлдержки в части предоставления дополнительных мер социальной поддержки детям-сиротам и детям, оставшимся без попечения родителей (8 несовершеннолетних детей переданы на воспитание в семью), кроме того, увеличено количество получателей мер социальной поддержки в части обеспечения жильём молодых семей (предоставлено 13 выплат семьям).</t>
  </si>
  <si>
    <t>Низкое исполнение к уточненному плану объясняется:
- поступлением  средств по договору пожертвования "РН-Юганскнефтегаз" от 24.12.2020 года № 214 2020/2837Д  в сумме 69 250,0 тыс. рублей в конце декабря 2020 года;
- в части обеспечения  питанием обучающихся сложилась экономия за счет сопутсвующих расходов ао организации питания в период действия режима повышеной готовности при замене питания выдачей продуктовых наборов, невыполнением запланированых детодней питания;
- перечисление субсидий по подтвержденным фактическим расходам в соответствии с заключенными соглашениями о порядке и условиях предоставления субсидий на финансовое обеспечение выполнения муниципального задания на оказание муниципальных услуг (выполнение работ) муниципальными бюджетными и автономными учреждениями муниципального образования городской округа город Пыть-Ях.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</si>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</sst>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_ ;[Red]\-#,##0.00\ "/>
    <numFmt numFmtId="168" formatCode="00\ 0\ 00\ 00000"/>
    <numFmt numFmtId="169" formatCode="0000000000"/>
  </numFmts>
  <fonts count="34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4" fillId="0" borderId="0"/>
    <xf numFmtId="0" fontId="9" fillId="7" borderId="0" applyNumberFormat="0" applyBorder="0" applyAlignment="0" applyProtection="0"/>
    <xf numFmtId="0" fontId="5" fillId="0" borderId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2" applyNumberFormat="0" applyAlignment="0" applyProtection="0"/>
    <xf numFmtId="0" fontId="11" fillId="11" borderId="3" applyNumberFormat="0" applyAlignment="0" applyProtection="0"/>
    <xf numFmtId="0" fontId="12" fillId="11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2" borderId="8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3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14" borderId="9" applyNumberFormat="0" applyFont="0" applyAlignment="0" applyProtection="0"/>
    <xf numFmtId="0" fontId="22" fillId="0" borderId="10" applyNumberFormat="0" applyFill="0" applyAlignment="0" applyProtection="0"/>
    <xf numFmtId="0" fontId="25" fillId="0" borderId="0"/>
    <xf numFmtId="0" fontId="23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3" borderId="0" applyNumberFormat="0" applyBorder="0" applyAlignment="0" applyProtection="0"/>
    <xf numFmtId="0" fontId="3" fillId="0" borderId="0"/>
    <xf numFmtId="0" fontId="3" fillId="0" borderId="0"/>
    <xf numFmtId="0" fontId="7" fillId="0" borderId="0"/>
    <xf numFmtId="165" fontId="6" fillId="0" borderId="0" applyFont="0" applyFill="0" applyBorder="0" applyAlignment="0" applyProtection="0"/>
    <xf numFmtId="0" fontId="7" fillId="0" borderId="0"/>
    <xf numFmtId="0" fontId="6" fillId="0" borderId="0"/>
    <xf numFmtId="0" fontId="29" fillId="0" borderId="0"/>
    <xf numFmtId="0" fontId="2" fillId="0" borderId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</cellStyleXfs>
  <cellXfs count="43">
    <xf numFmtId="0" fontId="0" fillId="0" borderId="0" xfId="0"/>
    <xf numFmtId="0" fontId="26" fillId="0" borderId="0" xfId="1" applyNumberFormat="1" applyFont="1" applyFill="1" applyAlignment="1" applyProtection="1">
      <alignment horizontal="centerContinuous"/>
      <protection hidden="1"/>
    </xf>
    <xf numFmtId="0" fontId="27" fillId="0" borderId="0" xfId="1" applyNumberFormat="1" applyFont="1" applyFill="1" applyAlignment="1" applyProtection="1">
      <protection hidden="1"/>
    </xf>
    <xf numFmtId="0" fontId="26" fillId="0" borderId="0" xfId="1" applyNumberFormat="1" applyFont="1" applyFill="1" applyAlignment="1" applyProtection="1">
      <alignment vertical="top"/>
      <protection hidden="1"/>
    </xf>
    <xf numFmtId="0" fontId="26" fillId="0" borderId="0" xfId="1" applyNumberFormat="1" applyFont="1" applyFill="1" applyAlignment="1" applyProtection="1">
      <alignment horizontal="centerContinuous" vertical="top"/>
      <protection hidden="1"/>
    </xf>
    <xf numFmtId="0" fontId="26" fillId="0" borderId="0" xfId="1" applyNumberFormat="1" applyFont="1" applyFill="1" applyAlignment="1" applyProtection="1">
      <alignment vertical="center"/>
      <protection hidden="1"/>
    </xf>
    <xf numFmtId="0" fontId="26" fillId="0" borderId="0" xfId="1" applyFont="1" applyFill="1"/>
    <xf numFmtId="0" fontId="26" fillId="0" borderId="0" xfId="1" applyFont="1" applyFill="1" applyAlignment="1">
      <alignment vertical="top"/>
    </xf>
    <xf numFmtId="0" fontId="26" fillId="0" borderId="0" xfId="1" applyFont="1" applyFill="1" applyAlignment="1">
      <alignment horizontal="right" vertical="top"/>
    </xf>
    <xf numFmtId="0" fontId="26" fillId="0" borderId="0" xfId="1" applyFont="1" applyFill="1" applyAlignment="1" applyProtection="1">
      <alignment vertical="top"/>
      <protection hidden="1"/>
    </xf>
    <xf numFmtId="0" fontId="26" fillId="0" borderId="0" xfId="1" applyFont="1" applyFill="1" applyProtection="1">
      <protection hidden="1"/>
    </xf>
    <xf numFmtId="0" fontId="26" fillId="0" borderId="0" xfId="1" applyFont="1" applyFill="1" applyAlignment="1">
      <alignment vertical="center"/>
    </xf>
    <xf numFmtId="0" fontId="26" fillId="0" borderId="0" xfId="1" applyFont="1" applyFill="1" applyBorder="1" applyProtection="1">
      <protection hidden="1"/>
    </xf>
    <xf numFmtId="0" fontId="26" fillId="0" borderId="1" xfId="22" applyFont="1" applyFill="1" applyBorder="1" applyAlignment="1">
      <alignment vertical="top" wrapText="1"/>
    </xf>
    <xf numFmtId="0" fontId="26" fillId="0" borderId="1" xfId="1" applyNumberFormat="1" applyFont="1" applyFill="1" applyBorder="1" applyAlignment="1" applyProtection="1">
      <protection hidden="1"/>
    </xf>
    <xf numFmtId="0" fontId="27" fillId="0" borderId="1" xfId="1" applyNumberFormat="1" applyFont="1" applyFill="1" applyBorder="1" applyAlignment="1" applyProtection="1">
      <alignment horizontal="center"/>
      <protection hidden="1"/>
    </xf>
    <xf numFmtId="167" fontId="27" fillId="0" borderId="1" xfId="1" applyNumberFormat="1" applyFont="1" applyFill="1" applyBorder="1" applyAlignment="1" applyProtection="1">
      <alignment horizontal="right"/>
      <protection hidden="1"/>
    </xf>
    <xf numFmtId="0" fontId="31" fillId="0" borderId="1" xfId="22" applyFont="1" applyFill="1" applyBorder="1" applyAlignment="1">
      <alignment vertical="top" wrapText="1"/>
    </xf>
    <xf numFmtId="0" fontId="26" fillId="0" borderId="1" xfId="1" applyNumberFormat="1" applyFont="1" applyFill="1" applyBorder="1" applyAlignment="1" applyProtection="1">
      <alignment horizontal="center" vertical="center"/>
      <protection hidden="1"/>
    </xf>
    <xf numFmtId="0" fontId="28" fillId="0" borderId="1" xfId="3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/>
    </xf>
    <xf numFmtId="0" fontId="26" fillId="0" borderId="1" xfId="1" applyFont="1" applyFill="1" applyBorder="1" applyAlignment="1" applyProtection="1">
      <alignment horizontal="center" vertical="center"/>
      <protection hidden="1"/>
    </xf>
    <xf numFmtId="0" fontId="26" fillId="0" borderId="1" xfId="1" applyFont="1" applyFill="1" applyBorder="1" applyAlignment="1">
      <alignment horizontal="center" vertical="center"/>
    </xf>
    <xf numFmtId="169" fontId="26" fillId="0" borderId="1" xfId="1" applyNumberFormat="1" applyFont="1" applyFill="1" applyBorder="1" applyAlignment="1" applyProtection="1">
      <alignment vertical="top" wrapText="1"/>
      <protection hidden="1"/>
    </xf>
    <xf numFmtId="168" fontId="26" fillId="0" borderId="1" xfId="1" applyNumberFormat="1" applyFont="1" applyFill="1" applyBorder="1" applyAlignment="1" applyProtection="1">
      <alignment horizontal="center"/>
      <protection hidden="1"/>
    </xf>
    <xf numFmtId="49" fontId="26" fillId="0" borderId="1" xfId="22" applyNumberFormat="1" applyFont="1" applyFill="1" applyBorder="1" applyAlignment="1">
      <alignment vertical="top" wrapText="1"/>
    </xf>
    <xf numFmtId="0" fontId="1" fillId="0" borderId="0" xfId="43" applyFill="1"/>
    <xf numFmtId="0" fontId="26" fillId="0" borderId="1" xfId="1" applyFont="1" applyFill="1" applyBorder="1"/>
    <xf numFmtId="169" fontId="32" fillId="0" borderId="1" xfId="1" applyNumberFormat="1" applyFont="1" applyFill="1" applyBorder="1" applyAlignment="1" applyProtection="1">
      <alignment vertical="top" wrapText="1"/>
      <protection hidden="1"/>
    </xf>
    <xf numFmtId="168" fontId="32" fillId="0" borderId="1" xfId="1" applyNumberFormat="1" applyFont="1" applyFill="1" applyBorder="1" applyAlignment="1" applyProtection="1">
      <alignment horizontal="center"/>
      <protection hidden="1"/>
    </xf>
    <xf numFmtId="0" fontId="32" fillId="0" borderId="1" xfId="1" applyFont="1" applyFill="1" applyBorder="1" applyAlignment="1">
      <alignment wrapText="1"/>
    </xf>
    <xf numFmtId="167" fontId="26" fillId="0" borderId="1" xfId="1" applyNumberFormat="1" applyFont="1" applyFill="1" applyBorder="1" applyAlignment="1" applyProtection="1">
      <alignment horizontal="right"/>
      <protection hidden="1"/>
    </xf>
    <xf numFmtId="167" fontId="26" fillId="0" borderId="1" xfId="1" applyNumberFormat="1" applyFont="1" applyFill="1" applyBorder="1" applyAlignment="1" applyProtection="1">
      <protection hidden="1"/>
    </xf>
    <xf numFmtId="167" fontId="27" fillId="0" borderId="11" xfId="22" applyNumberFormat="1" applyFont="1" applyFill="1" applyBorder="1" applyAlignment="1" applyProtection="1">
      <protection hidden="1"/>
    </xf>
    <xf numFmtId="167" fontId="27" fillId="0" borderId="1" xfId="1" applyNumberFormat="1" applyFont="1" applyFill="1" applyBorder="1" applyAlignment="1" applyProtection="1">
      <protection hidden="1"/>
    </xf>
    <xf numFmtId="167" fontId="32" fillId="0" borderId="1" xfId="1" applyNumberFormat="1" applyFont="1" applyFill="1" applyBorder="1" applyAlignment="1" applyProtection="1">
      <alignment horizontal="right"/>
      <protection hidden="1"/>
    </xf>
    <xf numFmtId="167" fontId="32" fillId="0" borderId="1" xfId="1" applyNumberFormat="1" applyFont="1" applyFill="1" applyBorder="1" applyAlignment="1" applyProtection="1">
      <protection hidden="1"/>
    </xf>
    <xf numFmtId="0" fontId="26" fillId="0" borderId="1" xfId="1" applyNumberFormat="1" applyFont="1" applyFill="1" applyBorder="1" applyAlignment="1" applyProtection="1">
      <alignment horizontal="center" vertical="center"/>
      <protection hidden="1"/>
    </xf>
    <xf numFmtId="0" fontId="2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1" applyFont="1" applyFill="1" applyAlignment="1" applyProtection="1">
      <alignment horizontal="center" vertical="top" wrapText="1"/>
      <protection hidden="1"/>
    </xf>
    <xf numFmtId="0" fontId="28" fillId="0" borderId="1" xfId="3" applyFont="1" applyFill="1" applyBorder="1" applyAlignment="1">
      <alignment horizontal="center" vertical="center" wrapText="1"/>
    </xf>
    <xf numFmtId="166" fontId="26" fillId="0" borderId="1" xfId="0" applyNumberFormat="1" applyFont="1" applyFill="1" applyBorder="1" applyAlignment="1">
      <alignment horizontal="center" vertical="center" wrapText="1" readingOrder="1"/>
    </xf>
    <xf numFmtId="0" fontId="28" fillId="0" borderId="1" xfId="0" applyFont="1" applyFill="1" applyBorder="1" applyAlignment="1">
      <alignment horizontal="center" vertical="center" wrapText="1"/>
    </xf>
  </cellXfs>
  <cellStyles count="49">
    <cellStyle name="Normal" xfId="41"/>
    <cellStyle name="Акцент1 2" xfId="2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10" xfId="44"/>
    <cellStyle name="Обычный 11" xfId="43"/>
    <cellStyle name="Обычный 2" xfId="1"/>
    <cellStyle name="Обычный 2 2" xfId="21"/>
    <cellStyle name="Обычный 2 3" xfId="22"/>
    <cellStyle name="Обычный 2 4" xfId="23"/>
    <cellStyle name="Обычный 2 5" xfId="37"/>
    <cellStyle name="Обычный 2 6" xfId="39"/>
    <cellStyle name="Обычный 2 7" xfId="20"/>
    <cellStyle name="Обычный 3" xfId="24"/>
    <cellStyle name="Обычный 3 2" xfId="45"/>
    <cellStyle name="Обычный 4" xfId="25"/>
    <cellStyle name="Обычный 5" xfId="35"/>
    <cellStyle name="Обычный 6" xfId="36"/>
    <cellStyle name="Обычный 7" xfId="40"/>
    <cellStyle name="Обычный 7 2" xfId="47"/>
    <cellStyle name="Обычный 8" xfId="3"/>
    <cellStyle name="Обычный 9" xfId="42"/>
    <cellStyle name="Обычный 9 2" xfId="48"/>
    <cellStyle name="Плохой 2" xfId="26"/>
    <cellStyle name="Пояснение 2" xfId="27"/>
    <cellStyle name="Примечание 2" xfId="28"/>
    <cellStyle name="Связанная ячейка 2" xfId="29"/>
    <cellStyle name="Стиль 1" xfId="30"/>
    <cellStyle name="Текст предупреждения 2" xfId="31"/>
    <cellStyle name="Тысячи [0]_Лист1" xfId="32"/>
    <cellStyle name="Тысячи_Лист1" xfId="33"/>
    <cellStyle name="Финансовый 2" xfId="38"/>
    <cellStyle name="Финансовый 2 2" xfId="46"/>
    <cellStyle name="Хороши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topLeftCell="B1" workbookViewId="0">
      <selection activeCell="K8" sqref="K8"/>
    </sheetView>
  </sheetViews>
  <sheetFormatPr defaultColWidth="8.125" defaultRowHeight="12.75" x14ac:dyDescent="0.2"/>
  <cols>
    <col min="1" max="1" width="8.875" style="6" hidden="1" customWidth="1"/>
    <col min="2" max="2" width="33.625" style="7" customWidth="1"/>
    <col min="3" max="3" width="11.25" style="7" bestFit="1" customWidth="1"/>
    <col min="4" max="6" width="14.625" style="7" customWidth="1"/>
    <col min="7" max="8" width="6.875" style="7" customWidth="1"/>
    <col min="9" max="9" width="64.75" style="6" customWidth="1"/>
    <col min="10" max="228" width="8" style="6" customWidth="1"/>
    <col min="229" max="16384" width="8.125" style="6"/>
  </cols>
  <sheetData>
    <row r="1" spans="1:9" ht="15.75" x14ac:dyDescent="0.2">
      <c r="I1" s="20" t="s">
        <v>77</v>
      </c>
    </row>
    <row r="2" spans="1:9" ht="15.75" x14ac:dyDescent="0.2">
      <c r="A2" s="2"/>
      <c r="B2" s="3"/>
      <c r="C2" s="9"/>
      <c r="D2" s="9"/>
      <c r="E2" s="9"/>
      <c r="I2" s="20" t="s">
        <v>69</v>
      </c>
    </row>
    <row r="3" spans="1:9" ht="36" customHeight="1" x14ac:dyDescent="0.2">
      <c r="A3" s="10"/>
      <c r="B3" s="39" t="s">
        <v>68</v>
      </c>
      <c r="C3" s="39"/>
      <c r="D3" s="39"/>
      <c r="E3" s="39"/>
      <c r="F3" s="39"/>
      <c r="G3" s="39"/>
      <c r="H3" s="39"/>
      <c r="I3" s="39"/>
    </row>
    <row r="4" spans="1:9" x14ac:dyDescent="0.2">
      <c r="A4" s="1"/>
      <c r="B4" s="4"/>
      <c r="C4" s="4"/>
      <c r="D4" s="4"/>
      <c r="E4" s="9"/>
      <c r="I4" s="8" t="s">
        <v>52</v>
      </c>
    </row>
    <row r="5" spans="1:9" s="11" customFormat="1" x14ac:dyDescent="0.25">
      <c r="A5" s="5"/>
      <c r="B5" s="37" t="s">
        <v>4</v>
      </c>
      <c r="C5" s="38" t="s">
        <v>5</v>
      </c>
      <c r="D5" s="41" t="s">
        <v>65</v>
      </c>
      <c r="E5" s="42" t="s">
        <v>66</v>
      </c>
      <c r="F5" s="42" t="s">
        <v>67</v>
      </c>
      <c r="G5" s="40" t="s">
        <v>0</v>
      </c>
      <c r="H5" s="40"/>
      <c r="I5" s="40" t="s">
        <v>2</v>
      </c>
    </row>
    <row r="6" spans="1:9" s="11" customFormat="1" ht="63.75" x14ac:dyDescent="0.25">
      <c r="A6" s="5"/>
      <c r="B6" s="37"/>
      <c r="C6" s="38"/>
      <c r="D6" s="41"/>
      <c r="E6" s="42"/>
      <c r="F6" s="42"/>
      <c r="G6" s="19" t="s">
        <v>6</v>
      </c>
      <c r="H6" s="19" t="s">
        <v>1</v>
      </c>
      <c r="I6" s="40"/>
    </row>
    <row r="7" spans="1:9" x14ac:dyDescent="0.2">
      <c r="A7" s="12"/>
      <c r="B7" s="18">
        <v>1</v>
      </c>
      <c r="C7" s="18">
        <v>2</v>
      </c>
      <c r="D7" s="18">
        <v>3</v>
      </c>
      <c r="E7" s="18">
        <v>4</v>
      </c>
      <c r="F7" s="21">
        <v>5</v>
      </c>
      <c r="G7" s="21">
        <v>6</v>
      </c>
      <c r="H7" s="22">
        <v>7</v>
      </c>
      <c r="I7" s="22">
        <v>8</v>
      </c>
    </row>
    <row r="8" spans="1:9" ht="165.75" x14ac:dyDescent="0.2">
      <c r="A8" s="12"/>
      <c r="B8" s="23" t="s">
        <v>7</v>
      </c>
      <c r="C8" s="24" t="s">
        <v>8</v>
      </c>
      <c r="D8" s="31">
        <v>1803597500</v>
      </c>
      <c r="E8" s="31">
        <v>1921538493.22</v>
      </c>
      <c r="F8" s="32">
        <v>1779466200.7</v>
      </c>
      <c r="G8" s="32">
        <f>F8/D8*100</f>
        <v>98.662046310221655</v>
      </c>
      <c r="H8" s="32">
        <f>F8/E8*100</f>
        <v>92.606325971543583</v>
      </c>
      <c r="I8" s="13" t="s">
        <v>76</v>
      </c>
    </row>
    <row r="9" spans="1:9" ht="76.5" x14ac:dyDescent="0.2">
      <c r="A9" s="12"/>
      <c r="B9" s="23" t="s">
        <v>9</v>
      </c>
      <c r="C9" s="24" t="s">
        <v>10</v>
      </c>
      <c r="D9" s="31">
        <v>63801700</v>
      </c>
      <c r="E9" s="31">
        <v>77173978</v>
      </c>
      <c r="F9" s="32">
        <v>75949615.650000006</v>
      </c>
      <c r="G9" s="32">
        <f t="shared" ref="G9:G31" si="0">F9/D9*100</f>
        <v>119.04011280263693</v>
      </c>
      <c r="H9" s="32">
        <f t="shared" ref="H9:H31" si="1">F9/E9*100</f>
        <v>98.413503642380604</v>
      </c>
      <c r="I9" s="13" t="s">
        <v>75</v>
      </c>
    </row>
    <row r="10" spans="1:9" ht="25.5" x14ac:dyDescent="0.2">
      <c r="A10" s="12"/>
      <c r="B10" s="23" t="s">
        <v>11</v>
      </c>
      <c r="C10" s="24" t="s">
        <v>12</v>
      </c>
      <c r="D10" s="31">
        <v>800000</v>
      </c>
      <c r="E10" s="31">
        <v>800000</v>
      </c>
      <c r="F10" s="32">
        <v>800000</v>
      </c>
      <c r="G10" s="32">
        <f t="shared" si="0"/>
        <v>100</v>
      </c>
      <c r="H10" s="32">
        <f t="shared" si="1"/>
        <v>100</v>
      </c>
      <c r="I10" s="13"/>
    </row>
    <row r="11" spans="1:9" ht="127.5" x14ac:dyDescent="0.2">
      <c r="A11" s="12"/>
      <c r="B11" s="23" t="s">
        <v>13</v>
      </c>
      <c r="C11" s="24" t="s">
        <v>14</v>
      </c>
      <c r="D11" s="31">
        <v>238449800</v>
      </c>
      <c r="E11" s="31">
        <v>240666610</v>
      </c>
      <c r="F11" s="32">
        <v>223266632.97999999</v>
      </c>
      <c r="G11" s="32">
        <f t="shared" si="0"/>
        <v>93.632552000462994</v>
      </c>
      <c r="H11" s="32">
        <f t="shared" si="1"/>
        <v>92.770090948636366</v>
      </c>
      <c r="I11" s="13" t="s">
        <v>74</v>
      </c>
    </row>
    <row r="12" spans="1:9" ht="127.5" x14ac:dyDescent="0.2">
      <c r="A12" s="12"/>
      <c r="B12" s="23" t="s">
        <v>15</v>
      </c>
      <c r="C12" s="24" t="s">
        <v>16</v>
      </c>
      <c r="D12" s="31">
        <v>121525100</v>
      </c>
      <c r="E12" s="31">
        <v>511887613.74000001</v>
      </c>
      <c r="F12" s="32">
        <v>117978490.15000001</v>
      </c>
      <c r="G12" s="32">
        <f t="shared" si="0"/>
        <v>97.081582446753799</v>
      </c>
      <c r="H12" s="32">
        <f t="shared" si="1"/>
        <v>23.047732936535578</v>
      </c>
      <c r="I12" s="13" t="s">
        <v>73</v>
      </c>
    </row>
    <row r="13" spans="1:9" ht="51" x14ac:dyDescent="0.2">
      <c r="A13" s="12"/>
      <c r="B13" s="23" t="s">
        <v>17</v>
      </c>
      <c r="C13" s="24" t="s">
        <v>18</v>
      </c>
      <c r="D13" s="31">
        <v>8818400</v>
      </c>
      <c r="E13" s="31">
        <v>9455096</v>
      </c>
      <c r="F13" s="32">
        <v>9449384.1099999994</v>
      </c>
      <c r="G13" s="32">
        <f t="shared" si="0"/>
        <v>107.15531286854758</v>
      </c>
      <c r="H13" s="32">
        <f t="shared" si="1"/>
        <v>99.939589296607878</v>
      </c>
      <c r="I13" s="13" t="s">
        <v>72</v>
      </c>
    </row>
    <row r="14" spans="1:9" ht="38.25" x14ac:dyDescent="0.2">
      <c r="A14" s="12"/>
      <c r="B14" s="23" t="s">
        <v>19</v>
      </c>
      <c r="C14" s="24" t="s">
        <v>20</v>
      </c>
      <c r="D14" s="31">
        <v>29890900</v>
      </c>
      <c r="E14" s="31">
        <v>22354560</v>
      </c>
      <c r="F14" s="32">
        <v>21660230.219999999</v>
      </c>
      <c r="G14" s="32">
        <f t="shared" si="0"/>
        <v>72.464295889384388</v>
      </c>
      <c r="H14" s="32">
        <f t="shared" si="1"/>
        <v>96.89401276518079</v>
      </c>
      <c r="I14" s="13" t="s">
        <v>63</v>
      </c>
    </row>
    <row r="15" spans="1:9" ht="63.75" x14ac:dyDescent="0.2">
      <c r="A15" s="12"/>
      <c r="B15" s="23" t="s">
        <v>21</v>
      </c>
      <c r="C15" s="24" t="s">
        <v>22</v>
      </c>
      <c r="D15" s="31">
        <v>119249000</v>
      </c>
      <c r="E15" s="31">
        <v>784653495.38999999</v>
      </c>
      <c r="F15" s="32">
        <v>776492966.78999996</v>
      </c>
      <c r="G15" s="32">
        <f t="shared" si="0"/>
        <v>651.15260236144536</v>
      </c>
      <c r="H15" s="32">
        <f t="shared" si="1"/>
        <v>98.95998314568854</v>
      </c>
      <c r="I15" s="13" t="s">
        <v>62</v>
      </c>
    </row>
    <row r="16" spans="1:9" ht="191.25" x14ac:dyDescent="0.2">
      <c r="A16" s="12"/>
      <c r="B16" s="23" t="s">
        <v>23</v>
      </c>
      <c r="C16" s="24" t="s">
        <v>24</v>
      </c>
      <c r="D16" s="31">
        <v>434860500</v>
      </c>
      <c r="E16" s="31">
        <v>740467426.92999995</v>
      </c>
      <c r="F16" s="32">
        <v>655995556.27999997</v>
      </c>
      <c r="G16" s="32">
        <f t="shared" si="0"/>
        <v>150.85195281705282</v>
      </c>
      <c r="H16" s="32">
        <f t="shared" si="1"/>
        <v>88.592088243473071</v>
      </c>
      <c r="I16" s="13" t="s">
        <v>71</v>
      </c>
    </row>
    <row r="17" spans="1:9" ht="51" x14ac:dyDescent="0.2">
      <c r="A17" s="12"/>
      <c r="B17" s="23" t="s">
        <v>25</v>
      </c>
      <c r="C17" s="24" t="s">
        <v>26</v>
      </c>
      <c r="D17" s="31">
        <v>4022600</v>
      </c>
      <c r="E17" s="31">
        <v>5717500</v>
      </c>
      <c r="F17" s="32">
        <v>5706290.5199999996</v>
      </c>
      <c r="G17" s="32">
        <f t="shared" si="0"/>
        <v>141.85577785511856</v>
      </c>
      <c r="H17" s="32">
        <f t="shared" si="1"/>
        <v>99.803944381285518</v>
      </c>
      <c r="I17" s="13" t="s">
        <v>70</v>
      </c>
    </row>
    <row r="18" spans="1:9" ht="63.75" x14ac:dyDescent="0.2">
      <c r="A18" s="12"/>
      <c r="B18" s="23" t="s">
        <v>27</v>
      </c>
      <c r="C18" s="24" t="s">
        <v>28</v>
      </c>
      <c r="D18" s="31">
        <v>3903600</v>
      </c>
      <c r="E18" s="31">
        <v>4063600</v>
      </c>
      <c r="F18" s="32">
        <v>4063600</v>
      </c>
      <c r="G18" s="32">
        <f t="shared" si="0"/>
        <v>104.0987806127677</v>
      </c>
      <c r="H18" s="32">
        <f t="shared" si="1"/>
        <v>100</v>
      </c>
      <c r="I18" s="13"/>
    </row>
    <row r="19" spans="1:9" ht="25.5" x14ac:dyDescent="0.2">
      <c r="A19" s="12"/>
      <c r="B19" s="23" t="s">
        <v>29</v>
      </c>
      <c r="C19" s="24" t="s">
        <v>30</v>
      </c>
      <c r="D19" s="31">
        <v>23009900</v>
      </c>
      <c r="E19" s="31">
        <v>23240488</v>
      </c>
      <c r="F19" s="32">
        <v>22780865.359999999</v>
      </c>
      <c r="G19" s="32">
        <f t="shared" si="0"/>
        <v>99.004625661128472</v>
      </c>
      <c r="H19" s="32">
        <f t="shared" si="1"/>
        <v>98.022319324792136</v>
      </c>
      <c r="I19" s="25"/>
    </row>
    <row r="20" spans="1:9" ht="63.75" x14ac:dyDescent="0.2">
      <c r="A20" s="12"/>
      <c r="B20" s="23" t="s">
        <v>31</v>
      </c>
      <c r="C20" s="24" t="s">
        <v>32</v>
      </c>
      <c r="D20" s="31">
        <v>4453700</v>
      </c>
      <c r="E20" s="31">
        <v>5511440</v>
      </c>
      <c r="F20" s="32">
        <v>3856743.12</v>
      </c>
      <c r="G20" s="32">
        <f t="shared" si="0"/>
        <v>86.596383231919532</v>
      </c>
      <c r="H20" s="32">
        <f t="shared" si="1"/>
        <v>69.977049917988765</v>
      </c>
      <c r="I20" s="13" t="s">
        <v>61</v>
      </c>
    </row>
    <row r="21" spans="1:9" ht="63.75" x14ac:dyDescent="0.2">
      <c r="A21" s="12"/>
      <c r="B21" s="23" t="s">
        <v>33</v>
      </c>
      <c r="C21" s="24" t="s">
        <v>34</v>
      </c>
      <c r="D21" s="31">
        <v>48917700</v>
      </c>
      <c r="E21" s="31">
        <v>51941811</v>
      </c>
      <c r="F21" s="32">
        <v>50640515.920000002</v>
      </c>
      <c r="G21" s="32">
        <f t="shared" si="0"/>
        <v>103.52186615478651</v>
      </c>
      <c r="H21" s="32">
        <f t="shared" si="1"/>
        <v>97.494705989361833</v>
      </c>
      <c r="I21" s="13" t="s">
        <v>60</v>
      </c>
    </row>
    <row r="22" spans="1:9" ht="25.5" x14ac:dyDescent="0.2">
      <c r="A22" s="12"/>
      <c r="B22" s="23" t="s">
        <v>35</v>
      </c>
      <c r="C22" s="24" t="s">
        <v>36</v>
      </c>
      <c r="D22" s="31">
        <v>7460900</v>
      </c>
      <c r="E22" s="31">
        <v>7710900</v>
      </c>
      <c r="F22" s="32">
        <v>7632167.29</v>
      </c>
      <c r="G22" s="32">
        <f t="shared" si="0"/>
        <v>102.29553123617794</v>
      </c>
      <c r="H22" s="32">
        <f t="shared" si="1"/>
        <v>98.978942665577293</v>
      </c>
      <c r="I22" s="13" t="s">
        <v>59</v>
      </c>
    </row>
    <row r="23" spans="1:9" ht="267.75" x14ac:dyDescent="0.2">
      <c r="A23" s="12"/>
      <c r="B23" s="23" t="s">
        <v>37</v>
      </c>
      <c r="C23" s="24" t="s">
        <v>38</v>
      </c>
      <c r="D23" s="31">
        <v>115736800</v>
      </c>
      <c r="E23" s="31">
        <v>184479766.72999999</v>
      </c>
      <c r="F23" s="32">
        <v>158089261.97</v>
      </c>
      <c r="G23" s="32">
        <f t="shared" si="0"/>
        <v>136.59377308686607</v>
      </c>
      <c r="H23" s="32">
        <f t="shared" si="1"/>
        <v>85.694634578205822</v>
      </c>
      <c r="I23" s="13" t="s">
        <v>58</v>
      </c>
    </row>
    <row r="24" spans="1:9" ht="114.75" x14ac:dyDescent="0.2">
      <c r="A24" s="12"/>
      <c r="B24" s="23" t="s">
        <v>39</v>
      </c>
      <c r="C24" s="24" t="s">
        <v>40</v>
      </c>
      <c r="D24" s="31">
        <v>6982300</v>
      </c>
      <c r="E24" s="31">
        <v>1357324.62</v>
      </c>
      <c r="F24" s="32">
        <v>938799.15</v>
      </c>
      <c r="G24" s="32">
        <f t="shared" si="0"/>
        <v>13.445414118556922</v>
      </c>
      <c r="H24" s="32">
        <f t="shared" si="1"/>
        <v>69.165410850648229</v>
      </c>
      <c r="I24" s="13" t="s">
        <v>57</v>
      </c>
    </row>
    <row r="25" spans="1:9" ht="63.75" x14ac:dyDescent="0.2">
      <c r="A25" s="12"/>
      <c r="B25" s="23" t="s">
        <v>41</v>
      </c>
      <c r="C25" s="24" t="s">
        <v>42</v>
      </c>
      <c r="D25" s="31">
        <v>32225100</v>
      </c>
      <c r="E25" s="31">
        <v>31788660.59</v>
      </c>
      <c r="F25" s="32">
        <v>30597567.469999999</v>
      </c>
      <c r="G25" s="32">
        <f t="shared" si="0"/>
        <v>94.949488038826871</v>
      </c>
      <c r="H25" s="32">
        <f t="shared" si="1"/>
        <v>96.253088057523598</v>
      </c>
      <c r="I25" s="13" t="s">
        <v>56</v>
      </c>
    </row>
    <row r="26" spans="1:9" ht="153" x14ac:dyDescent="0.2">
      <c r="A26" s="12"/>
      <c r="B26" s="23" t="s">
        <v>43</v>
      </c>
      <c r="C26" s="24" t="s">
        <v>44</v>
      </c>
      <c r="D26" s="31">
        <v>18804100</v>
      </c>
      <c r="E26" s="31">
        <v>30263731.649999999</v>
      </c>
      <c r="F26" s="32">
        <v>28230544.02</v>
      </c>
      <c r="G26" s="32">
        <f t="shared" si="0"/>
        <v>150.1297271339761</v>
      </c>
      <c r="H26" s="32">
        <f t="shared" si="1"/>
        <v>93.281768244862164</v>
      </c>
      <c r="I26" s="13" t="s">
        <v>55</v>
      </c>
    </row>
    <row r="27" spans="1:9" ht="51" x14ac:dyDescent="0.2">
      <c r="A27" s="10"/>
      <c r="B27" s="23" t="s">
        <v>45</v>
      </c>
      <c r="C27" s="24" t="s">
        <v>46</v>
      </c>
      <c r="D27" s="31">
        <v>480960600</v>
      </c>
      <c r="E27" s="31">
        <v>487612969.68000001</v>
      </c>
      <c r="F27" s="32">
        <v>479407808.44999999</v>
      </c>
      <c r="G27" s="32">
        <f t="shared" si="0"/>
        <v>99.677147868245342</v>
      </c>
      <c r="H27" s="32">
        <f t="shared" si="1"/>
        <v>98.317279945325339</v>
      </c>
      <c r="I27" s="13" t="s">
        <v>53</v>
      </c>
    </row>
    <row r="28" spans="1:9" ht="242.25" x14ac:dyDescent="0.2">
      <c r="B28" s="23" t="s">
        <v>47</v>
      </c>
      <c r="C28" s="24" t="s">
        <v>48</v>
      </c>
      <c r="D28" s="31">
        <v>64696700</v>
      </c>
      <c r="E28" s="31">
        <v>154209796.25</v>
      </c>
      <c r="F28" s="32">
        <v>105216226.84999999</v>
      </c>
      <c r="G28" s="32">
        <f t="shared" si="0"/>
        <v>162.62997471277515</v>
      </c>
      <c r="H28" s="32">
        <f t="shared" si="1"/>
        <v>68.229275576907455</v>
      </c>
      <c r="I28" s="13" t="s">
        <v>64</v>
      </c>
    </row>
    <row r="29" spans="1:9" ht="28.5" x14ac:dyDescent="0.25">
      <c r="B29" s="17" t="s">
        <v>3</v>
      </c>
      <c r="C29" s="26"/>
      <c r="D29" s="33">
        <f>SUM(D8:D28)</f>
        <v>3632166900</v>
      </c>
      <c r="E29" s="33">
        <f t="shared" ref="E29:F29" si="2">SUM(E8:E28)</f>
        <v>5296895261.7999992</v>
      </c>
      <c r="F29" s="33">
        <f t="shared" si="2"/>
        <v>4558219467</v>
      </c>
      <c r="G29" s="34">
        <f t="shared" si="0"/>
        <v>125.49587044031485</v>
      </c>
      <c r="H29" s="34">
        <f t="shared" si="1"/>
        <v>86.054551613901822</v>
      </c>
      <c r="I29" s="27"/>
    </row>
    <row r="30" spans="1:9" ht="51" x14ac:dyDescent="0.2">
      <c r="B30" s="28" t="s">
        <v>49</v>
      </c>
      <c r="C30" s="29" t="s">
        <v>50</v>
      </c>
      <c r="D30" s="35">
        <v>33575900</v>
      </c>
      <c r="E30" s="35">
        <v>58342598.18</v>
      </c>
      <c r="F30" s="36">
        <v>56863853.799999997</v>
      </c>
      <c r="G30" s="36">
        <f t="shared" si="0"/>
        <v>169.35913497478845</v>
      </c>
      <c r="H30" s="36">
        <f t="shared" si="1"/>
        <v>97.465412192583983</v>
      </c>
      <c r="I30" s="30" t="s">
        <v>54</v>
      </c>
    </row>
    <row r="31" spans="1:9" x14ac:dyDescent="0.2">
      <c r="B31" s="14" t="s">
        <v>51</v>
      </c>
      <c r="C31" s="15"/>
      <c r="D31" s="16">
        <f>D29+D30</f>
        <v>3665742800</v>
      </c>
      <c r="E31" s="16">
        <f t="shared" ref="E31:F31" si="3">E29+E30</f>
        <v>5355237859.9799995</v>
      </c>
      <c r="F31" s="16">
        <f t="shared" si="3"/>
        <v>4615083320.8000002</v>
      </c>
      <c r="G31" s="34">
        <f t="shared" si="0"/>
        <v>125.89763037384947</v>
      </c>
      <c r="H31" s="34">
        <f t="shared" si="1"/>
        <v>86.178867147784104</v>
      </c>
      <c r="I31" s="27"/>
    </row>
  </sheetData>
  <mergeCells count="8">
    <mergeCell ref="B5:B6"/>
    <mergeCell ref="C5:C6"/>
    <mergeCell ref="B3:I3"/>
    <mergeCell ref="I5:I6"/>
    <mergeCell ref="D5:D6"/>
    <mergeCell ref="E5:E6"/>
    <mergeCell ref="F5:F6"/>
    <mergeCell ref="G5:H5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76" firstPageNumber="444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Муниципальные программы</vt:lpstr>
      <vt:lpstr>'Муниципальные программы'!Заголовки_для_печати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Сергей Медведев</cp:lastModifiedBy>
  <cp:lastPrinted>2021-02-25T07:45:05Z</cp:lastPrinted>
  <dcterms:created xsi:type="dcterms:W3CDTF">2018-03-28T03:59:42Z</dcterms:created>
  <dcterms:modified xsi:type="dcterms:W3CDTF">2021-02-25T07:45:10Z</dcterms:modified>
</cp:coreProperties>
</file>